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ogelfs.dem.si\Podatki\Users\matejs\My Documents\2026\JN 022_2026 HE Formin LOT ZKK\RD\"/>
    </mc:Choice>
  </mc:AlternateContent>
  <xr:revisionPtr revIDLastSave="0" documentId="13_ncr:1_{39C63D04-EFB0-450B-B9A0-7E487E13502D}" xr6:coauthVersionLast="47" xr6:coauthVersionMax="47" xr10:uidLastSave="{00000000-0000-0000-0000-000000000000}"/>
  <bookViews>
    <workbookView xWindow="-120" yWindow="-120" windowWidth="29040" windowHeight="15720" xr2:uid="{87B59E49-347E-458D-B8D3-EC30904C03C9}"/>
  </bookViews>
  <sheets>
    <sheet name="REKAPITULACIJA" sheetId="4" r:id="rId1"/>
    <sheet name="4. HE Formin (geokompozit)" sheetId="7" r:id="rId2"/>
    <sheet name="5. Informativne cene" sheetId="5" r:id="rId3"/>
  </sheets>
  <definedNames>
    <definedName name="_xlnm.Print_Area" localSheetId="1">'4. HE Formin (geokompozit)'!$A$1:$G$46</definedName>
    <definedName name="_xlnm.Print_Area" localSheetId="2">'5. Informativne cene'!$A$1:$C$8</definedName>
    <definedName name="_xlnm.Print_Area" localSheetId="0">REKAPITULACIJA!$A$1:$D$16</definedName>
  </definedNames>
  <calcPr calcId="191028" iterate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7" l="1"/>
  <c r="G32" i="7"/>
  <c r="G31" i="7"/>
  <c r="G30" i="7"/>
  <c r="G28" i="7"/>
  <c r="G27" i="7"/>
  <c r="G26" i="7"/>
  <c r="G12" i="7"/>
  <c r="G13" i="7"/>
  <c r="G15" i="7"/>
  <c r="G16" i="7"/>
  <c r="G17" i="7"/>
  <c r="G10" i="7" s="1"/>
  <c r="G18" i="7"/>
  <c r="G19" i="7"/>
  <c r="G20" i="7"/>
  <c r="G21" i="7"/>
  <c r="G22" i="7"/>
  <c r="G23" i="7"/>
  <c r="G24" i="7"/>
  <c r="G11" i="7"/>
  <c r="G7" i="7"/>
  <c r="G8" i="7"/>
  <c r="G9" i="7"/>
  <c r="G6" i="7"/>
  <c r="G29" i="7"/>
  <c r="G25" i="7"/>
  <c r="G34" i="7"/>
  <c r="G5" i="7" l="1"/>
  <c r="G4" i="7"/>
  <c r="G37" i="7" s="1"/>
  <c r="D4" i="4" s="1"/>
  <c r="D6" i="4" l="1"/>
  <c r="D5" i="4"/>
  <c r="D7" i="4" l="1"/>
</calcChain>
</file>

<file path=xl/sharedStrings.xml><?xml version="1.0" encoding="utf-8"?>
<sst xmlns="http://schemas.openxmlformats.org/spreadsheetml/2006/main" count="153" uniqueCount="122">
  <si>
    <t>LIST</t>
  </si>
  <si>
    <t>Opis</t>
  </si>
  <si>
    <t>/</t>
  </si>
  <si>
    <t>VREDNOST (EUR brez DDV)</t>
  </si>
  <si>
    <t>1</t>
  </si>
  <si>
    <t xml:space="preserve">SKUPNA CENA </t>
  </si>
  <si>
    <t>a)</t>
  </si>
  <si>
    <t>Nepredvidena dela geokompozit</t>
  </si>
  <si>
    <t>SKUPNA PONUDBENA CENA</t>
  </si>
  <si>
    <t>Osnovna pogodba</t>
  </si>
  <si>
    <t>Št.</t>
  </si>
  <si>
    <t>Enota</t>
  </si>
  <si>
    <t>Količina</t>
  </si>
  <si>
    <t>Cena na enoto (EUR)</t>
  </si>
  <si>
    <t>Vrednost (EUR)</t>
  </si>
  <si>
    <t>1.1</t>
  </si>
  <si>
    <t>2.1</t>
  </si>
  <si>
    <t>komplet</t>
  </si>
  <si>
    <t>1.2</t>
  </si>
  <si>
    <t>1.3</t>
  </si>
  <si>
    <t>število</t>
  </si>
  <si>
    <t>Vključuje: LOT A</t>
  </si>
  <si>
    <t>Opis postavke</t>
  </si>
  <si>
    <t>Veljavna regulativa
(Standardi, TSC,…)</t>
  </si>
  <si>
    <t>DOSTAVA POROČIL IN ARHIVIRANJE</t>
  </si>
  <si>
    <t>Vsa poročila o preiskavah (delna, končna, problemska) se dostavi:</t>
  </si>
  <si>
    <t>2 izvoda  naročniku. Končno poročilo se preda v 2 izvodih ter na digitalnem mediju.</t>
  </si>
  <si>
    <t>DODATNE ZAHTEVE:</t>
  </si>
  <si>
    <t>Izvajalec zunanje kontrole na osnovi rezultatov notranje in zunanje kontrole izdela Zaključno poročilo o kakovosti.</t>
  </si>
  <si>
    <t>V primeru ugotovljenih večjih napak je potrebno poleg izdelave poročila, predstavnika naročnika takoj informirati o problematiki.</t>
  </si>
  <si>
    <t>Zunanje kontrole geokompozita ter izdelava strokovne ocene rekonstrukcije HE Formin</t>
  </si>
  <si>
    <t>Geokompozit – Meritve in preizkusi (potrditev) materiala in predlagane tehnologije pred pričetkom del (se definira s TE izvajalca)</t>
  </si>
  <si>
    <t>Potrditev materiala in predlagane tehnologije pred pričetkom del (se definira s TEE izvajalca)</t>
  </si>
  <si>
    <t>1.1.1</t>
  </si>
  <si>
    <t>Pregled TE s pripravo mnenja o vključenih tehnologijah, materialih in predvidenim izvajanjem NKK na gradbišču</t>
  </si>
  <si>
    <t>ZGPro-1
GZ-1
EN 13362</t>
  </si>
  <si>
    <t>1.1.2</t>
  </si>
  <si>
    <t>Pregled tehnične dokumentacije izbranega geokompozita in rezultatov tekoče kontrole</t>
  </si>
  <si>
    <t>EN 13362</t>
  </si>
  <si>
    <t>1.1.3</t>
  </si>
  <si>
    <t>Sodelovanje pri pripravi plana izvajanja nadzora kakovosti proizvodnje.</t>
  </si>
  <si>
    <t>EN 13362
Projektna dokumentacija</t>
  </si>
  <si>
    <t>1.1.4</t>
  </si>
  <si>
    <t>Kontrola vzorcev dostavljenega materiala in izvedba testnega polja</t>
  </si>
  <si>
    <t>1.2.1</t>
  </si>
  <si>
    <t>Kontrola rezultatov nadzora kakovosti proizvodnje</t>
  </si>
  <si>
    <t>Projektna dokumentacija</t>
  </si>
  <si>
    <t>1.2.2</t>
  </si>
  <si>
    <t>Prisotnost pri izvedbi in vrednotenje rezultatov poskusnega polja</t>
  </si>
  <si>
    <t>Projektna dokumentacija
EN 13362</t>
  </si>
  <si>
    <t>1.2.3</t>
  </si>
  <si>
    <t>Obisk</t>
  </si>
  <si>
    <t>Kontrolni preskusni testi geokompozitne obloge</t>
  </si>
  <si>
    <t>1.2.4</t>
  </si>
  <si>
    <t>Debelina</t>
  </si>
  <si>
    <t>EN 1849/2</t>
  </si>
  <si>
    <t>1.2.5</t>
  </si>
  <si>
    <t>Specifična teža/Gostota</t>
  </si>
  <si>
    <t>EN ISO 1183/1</t>
  </si>
  <si>
    <t>1.2.6</t>
  </si>
  <si>
    <t>Natezne karakteristike</t>
  </si>
  <si>
    <t>EN ISO 527/3</t>
  </si>
  <si>
    <t>1.2.7</t>
  </si>
  <si>
    <t>Odpornost na trganje</t>
  </si>
  <si>
    <t>EN ISO 34/1</t>
  </si>
  <si>
    <t>1.2.8</t>
  </si>
  <si>
    <t>Odpornost proti predrtju (CBR)</t>
  </si>
  <si>
    <t>EN ISO 12236</t>
  </si>
  <si>
    <t>1.2.9</t>
  </si>
  <si>
    <t>Odpornost na hidrostatični tlak
(24 ur pri 10 bar)</t>
  </si>
  <si>
    <t>EN 1928</t>
  </si>
  <si>
    <t>1.2.10</t>
  </si>
  <si>
    <t>Prepustnost za tekočine</t>
  </si>
  <si>
    <t>EN 14150</t>
  </si>
  <si>
    <t>1.2.11</t>
  </si>
  <si>
    <t>Razpočna trdnost</t>
  </si>
  <si>
    <t>EN 14151</t>
  </si>
  <si>
    <t>1.2.12</t>
  </si>
  <si>
    <t>EN 495/5</t>
  </si>
  <si>
    <t>1.2.13</t>
  </si>
  <si>
    <t>Pretok vode v ravnini (20 kPa, i = 1)</t>
  </si>
  <si>
    <t>EN ISO 12958</t>
  </si>
  <si>
    <t>Kontrola pripravljene podlage pred začetkom polaganja</t>
  </si>
  <si>
    <t>1.3.1</t>
  </si>
  <si>
    <t>1.3.2</t>
  </si>
  <si>
    <t>Kontrolni pregled podlage, ustreznosti vgradnje geokompozita in prisotnost pri preizkusu vara</t>
  </si>
  <si>
    <t>1.3.3</t>
  </si>
  <si>
    <t>Pregled zapisnikov o varjenju in preizkusu vara</t>
  </si>
  <si>
    <t>1.4</t>
  </si>
  <si>
    <t>Kontrola izvedbe</t>
  </si>
  <si>
    <t>1.4.1</t>
  </si>
  <si>
    <t>-</t>
  </si>
  <si>
    <t>1.4.2</t>
  </si>
  <si>
    <t>Poročila o izvedenih kontrolah pri izbranem neodvisnem laboratorjiju dobavitelja geokompozitne obloge</t>
  </si>
  <si>
    <t>1.4.3</t>
  </si>
  <si>
    <t>Končno poročilo o kontroli kvalitete izvedbe tesnitve kanala</t>
  </si>
  <si>
    <t>Strokovna ocena za tehnični pregled objekta - GEOKOMPOZIT</t>
  </si>
  <si>
    <t>Strokovna ocena za tehnični pregled objekta z vključitvijo končnih poročil pooblaščenih inštitucij za geokompozit. Pregled in analiza rezultatov poskusnega obratovanja z izdelavo strokovne ocene za pridobitev uporabnega dovoljenja.</t>
  </si>
  <si>
    <t>SKUPAJ GEOKOMPOZIT DELA:</t>
  </si>
  <si>
    <t>CENE POSTAVK</t>
  </si>
  <si>
    <t>*v kolikor bi bilo potrebno zaradi dodatnih del angažirati dodatne strokovnjake naj se v spodnjo tabelo vpišejo cene urne postavke za spodaj zapisane pozicije</t>
  </si>
  <si>
    <t>Poz.</t>
  </si>
  <si>
    <r>
      <t>Kilometrina [</t>
    </r>
    <r>
      <rPr>
        <sz val="11"/>
        <color theme="1"/>
        <rFont val="Aptos Narrow"/>
        <family val="2"/>
      </rPr>
      <t>€/km]</t>
    </r>
  </si>
  <si>
    <r>
      <t>Cena  [</t>
    </r>
    <r>
      <rPr>
        <b/>
        <sz val="11"/>
        <color theme="1"/>
        <rFont val="Aptos Narrow"/>
        <family val="2"/>
      </rPr>
      <t>€]</t>
    </r>
  </si>
  <si>
    <r>
      <rPr>
        <b/>
        <sz val="11"/>
        <color theme="1"/>
        <rFont val="Aptos Narrow"/>
        <family val="2"/>
        <scheme val="minor"/>
      </rPr>
      <t>Test staranja geokompozita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0"/>
        <color theme="1"/>
        <rFont val="Aptos Narrow"/>
        <family val="2"/>
        <scheme val="minor"/>
      </rPr>
      <t>Testi morajo vključevati simulacije pospešenega staranja v laboratorijskih pogojih, izvedene v skladu s standardom EN 13362:2018</t>
    </r>
  </si>
  <si>
    <t>Ogled proizvodnje in pregled izvajanja nadzora kakovosti proizvodnje</t>
  </si>
  <si>
    <t>Izvajanje kontrole neodvisnega laboratorija dobavitelja geokompozitne obloge</t>
  </si>
  <si>
    <t>Fleksibilnost pri nizkih temperaturah</t>
  </si>
  <si>
    <t>Pregled kontrolnih obrazcev o ustreznosti podlage</t>
  </si>
  <si>
    <t>Vmesno poročilo o kontroli kakovosti proizvodnje s pregledom poročila izvajalca.</t>
  </si>
  <si>
    <t>Projektna dokumentacija,
TE</t>
  </si>
  <si>
    <t xml:space="preserve">Ponudbena cena za posamezno postavko mora vključevati vse stroške </t>
  </si>
  <si>
    <t>4. HE Formin (Geokompozit)</t>
  </si>
  <si>
    <r>
      <rPr>
        <b/>
        <sz val="22"/>
        <color theme="1"/>
        <rFont val="Aptos Narrow"/>
        <family val="2"/>
        <scheme val="minor"/>
      </rPr>
      <t>REKAPITULACIJA LOT ZKK - Geokompozit</t>
    </r>
    <r>
      <rPr>
        <sz val="16"/>
        <color theme="1"/>
        <rFont val="Aptos Narrow"/>
        <family val="2"/>
        <scheme val="minor"/>
      </rPr>
      <t xml:space="preserve">
Rekonstrukcija HE Formin in jezu Markovci</t>
    </r>
  </si>
  <si>
    <r>
      <t>Cena [</t>
    </r>
    <r>
      <rPr>
        <b/>
        <sz val="11"/>
        <color theme="1"/>
        <rFont val="Aptos Narrow"/>
        <family val="2"/>
      </rPr>
      <t>€]</t>
    </r>
  </si>
  <si>
    <t>Opombe:</t>
  </si>
  <si>
    <t xml:space="preserve">Že vstavljene formule v tabeli so ponudnikom v pomoč, vendar je ponudnik sam odgovoren za pravilnost in je </t>
  </si>
  <si>
    <t>dolžan preveriti ustreznost formul.</t>
  </si>
  <si>
    <t>Cene ne vsebujejo DDV.</t>
  </si>
  <si>
    <t xml:space="preserve">Kraj in datum: </t>
  </si>
  <si>
    <t>Dnevnica SLO [€]</t>
  </si>
  <si>
    <t>Dnevnica Tujina  [€]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</si>
</sst>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General_)"/>
  </numFmts>
  <fonts count="2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1"/>
      <color theme="1"/>
      <name val="Arial"/>
      <family val="2"/>
      <charset val="238"/>
    </font>
    <font>
      <sz val="8"/>
      <color rgb="FFFF000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i/>
      <sz val="10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64" fontId="0" fillId="0" borderId="10" xfId="0" applyNumberFormat="1" applyBorder="1" applyAlignment="1">
      <alignment wrapText="1"/>
    </xf>
    <xf numFmtId="0" fontId="7" fillId="3" borderId="10" xfId="0" applyFont="1" applyFill="1" applyBorder="1" applyAlignment="1">
      <alignment wrapText="1"/>
    </xf>
    <xf numFmtId="0" fontId="5" fillId="0" borderId="10" xfId="0" applyFont="1" applyBorder="1" applyAlignment="1">
      <alignment wrapText="1"/>
    </xf>
    <xf numFmtId="0" fontId="0" fillId="0" borderId="0" xfId="0" applyProtection="1">
      <protection locked="0"/>
    </xf>
    <xf numFmtId="164" fontId="4" fillId="0" borderId="10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/>
    </xf>
    <xf numFmtId="164" fontId="8" fillId="2" borderId="27" xfId="1" applyNumberFormat="1" applyFont="1" applyFill="1" applyBorder="1" applyAlignment="1">
      <alignment horizontal="center" wrapText="1"/>
    </xf>
    <xf numFmtId="0" fontId="0" fillId="0" borderId="8" xfId="1" applyFont="1" applyBorder="1" applyAlignment="1">
      <alignment horizontal="left" vertical="center" wrapText="1"/>
    </xf>
    <xf numFmtId="49" fontId="5" fillId="0" borderId="12" xfId="1" applyNumberFormat="1" applyFont="1" applyBorder="1" applyAlignment="1">
      <alignment horizontal="center" vertical="center"/>
    </xf>
    <xf numFmtId="0" fontId="0" fillId="0" borderId="10" xfId="1" applyFont="1" applyBorder="1" applyAlignment="1">
      <alignment horizontal="left" vertical="center" wrapText="1"/>
    </xf>
    <xf numFmtId="164" fontId="4" fillId="0" borderId="10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8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vertical="center"/>
    </xf>
    <xf numFmtId="164" fontId="8" fillId="2" borderId="27" xfId="1" applyNumberFormat="1" applyFont="1" applyFill="1" applyBorder="1" applyAlignment="1">
      <alignment vertical="center"/>
    </xf>
    <xf numFmtId="0" fontId="0" fillId="0" borderId="22" xfId="1" applyFont="1" applyBorder="1" applyAlignment="1">
      <alignment horizontal="right" vertical="center" wrapText="1"/>
    </xf>
    <xf numFmtId="9" fontId="4" fillId="0" borderId="22" xfId="1" applyNumberFormat="1" applyFont="1" applyBorder="1" applyAlignment="1">
      <alignment horizontal="center" vertical="center"/>
    </xf>
    <xf numFmtId="164" fontId="4" fillId="0" borderId="26" xfId="1" applyNumberFormat="1" applyFont="1" applyBorder="1" applyAlignment="1">
      <alignment horizontal="center" vertical="center"/>
    </xf>
    <xf numFmtId="0" fontId="2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 wrapText="1"/>
    </xf>
    <xf numFmtId="0" fontId="4" fillId="2" borderId="24" xfId="1" applyFont="1" applyFill="1" applyBorder="1" applyAlignment="1">
      <alignment vertical="center"/>
    </xf>
    <xf numFmtId="164" fontId="8" fillId="2" borderId="25" xfId="1" applyNumberFormat="1" applyFont="1" applyFill="1" applyBorder="1" applyAlignment="1">
      <alignment vertical="center"/>
    </xf>
    <xf numFmtId="164" fontId="4" fillId="2" borderId="8" xfId="1" applyNumberFormat="1" applyFont="1" applyFill="1" applyBorder="1" applyProtection="1">
      <protection locked="0"/>
    </xf>
    <xf numFmtId="0" fontId="1" fillId="0" borderId="0" xfId="1"/>
    <xf numFmtId="0" fontId="2" fillId="0" borderId="0" xfId="1" applyFont="1"/>
    <xf numFmtId="0" fontId="5" fillId="0" borderId="0" xfId="1" applyFont="1"/>
    <xf numFmtId="0" fontId="2" fillId="0" borderId="3" xfId="1" applyFont="1" applyBorder="1" applyAlignment="1">
      <alignment wrapText="1"/>
    </xf>
    <xf numFmtId="0" fontId="2" fillId="0" borderId="4" xfId="1" applyFont="1" applyBorder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7" fillId="2" borderId="8" xfId="1" applyFont="1" applyFill="1" applyBorder="1" applyAlignment="1">
      <alignment horizontal="left" vertical="center" wrapText="1"/>
    </xf>
    <xf numFmtId="0" fontId="4" fillId="2" borderId="8" xfId="1" applyFont="1" applyFill="1" applyBorder="1"/>
    <xf numFmtId="0" fontId="4" fillId="0" borderId="10" xfId="1" applyFont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0" borderId="10" xfId="1" applyBorder="1" applyAlignment="1">
      <alignment horizontal="left" vertical="center" wrapText="1"/>
    </xf>
    <xf numFmtId="0" fontId="1" fillId="0" borderId="10" xfId="1" applyBorder="1" applyAlignment="1">
      <alignment horizontal="center" vertical="center"/>
    </xf>
    <xf numFmtId="49" fontId="1" fillId="0" borderId="13" xfId="1" applyNumberFormat="1" applyBorder="1"/>
    <xf numFmtId="0" fontId="0" fillId="0" borderId="10" xfId="1" applyFont="1" applyBorder="1" applyAlignment="1">
      <alignment horizontal="center" vertical="center" wrapText="1"/>
    </xf>
    <xf numFmtId="0" fontId="4" fillId="4" borderId="10" xfId="1" applyFont="1" applyFill="1" applyBorder="1" applyProtection="1">
      <protection locked="0"/>
    </xf>
    <xf numFmtId="164" fontId="4" fillId="0" borderId="22" xfId="1" applyNumberFormat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>
      <alignment wrapText="1"/>
    </xf>
    <xf numFmtId="0" fontId="14" fillId="0" borderId="0" xfId="0" applyFont="1"/>
    <xf numFmtId="0" fontId="13" fillId="0" borderId="0" xfId="0" applyFont="1"/>
    <xf numFmtId="0" fontId="2" fillId="2" borderId="7" xfId="1" quotePrefix="1" applyFont="1" applyFill="1" applyBorder="1" applyAlignment="1">
      <alignment horizontal="right" vertical="center"/>
    </xf>
    <xf numFmtId="164" fontId="18" fillId="2" borderId="9" xfId="1" applyNumberFormat="1" applyFont="1" applyFill="1" applyBorder="1"/>
    <xf numFmtId="0" fontId="7" fillId="4" borderId="10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horizontal="center" vertical="center"/>
    </xf>
    <xf numFmtId="0" fontId="7" fillId="4" borderId="10" xfId="1" applyFont="1" applyFill="1" applyBorder="1" applyAlignment="1">
      <alignment horizontal="left" vertical="center" wrapText="1"/>
    </xf>
    <xf numFmtId="0" fontId="1" fillId="4" borderId="10" xfId="1" applyFill="1" applyBorder="1"/>
    <xf numFmtId="0" fontId="4" fillId="4" borderId="10" xfId="1" applyFont="1" applyFill="1" applyBorder="1"/>
    <xf numFmtId="164" fontId="8" fillId="4" borderId="10" xfId="1" applyNumberFormat="1" applyFont="1" applyFill="1" applyBorder="1"/>
    <xf numFmtId="49" fontId="5" fillId="0" borderId="12" xfId="1" quotePrefix="1" applyNumberFormat="1" applyFont="1" applyBorder="1" applyAlignment="1">
      <alignment horizontal="right" vertical="center"/>
    </xf>
    <xf numFmtId="49" fontId="5" fillId="0" borderId="30" xfId="1" quotePrefix="1" applyNumberFormat="1" applyFont="1" applyBorder="1" applyAlignment="1">
      <alignment horizontal="right" vertical="center"/>
    </xf>
    <xf numFmtId="0" fontId="0" fillId="0" borderId="22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/>
    </xf>
    <xf numFmtId="0" fontId="4" fillId="0" borderId="14" xfId="1" applyFont="1" applyBorder="1" applyAlignment="1">
      <alignment horizontal="right"/>
    </xf>
    <xf numFmtId="164" fontId="7" fillId="0" borderId="15" xfId="1" applyNumberFormat="1" applyFont="1" applyBorder="1"/>
    <xf numFmtId="165" fontId="14" fillId="0" borderId="0" xfId="0" applyNumberFormat="1" applyFont="1" applyAlignment="1">
      <alignment horizontal="right"/>
    </xf>
    <xf numFmtId="49" fontId="11" fillId="0" borderId="0" xfId="0" applyNumberFormat="1" applyFont="1"/>
    <xf numFmtId="165" fontId="14" fillId="0" borderId="0" xfId="0" applyNumberFormat="1" applyFont="1"/>
    <xf numFmtId="165" fontId="12" fillId="0" borderId="0" xfId="0" applyNumberFormat="1" applyFont="1"/>
    <xf numFmtId="165" fontId="16" fillId="0" borderId="0" xfId="0" applyNumberFormat="1" applyFont="1"/>
    <xf numFmtId="165" fontId="17" fillId="0" borderId="0" xfId="0" applyNumberFormat="1" applyFont="1"/>
    <xf numFmtId="165" fontId="12" fillId="0" borderId="0" xfId="0" applyNumberFormat="1" applyFont="1" applyAlignment="1">
      <alignment horizontal="right"/>
    </xf>
    <xf numFmtId="165" fontId="15" fillId="0" borderId="0" xfId="0" applyNumberFormat="1" applyFont="1"/>
    <xf numFmtId="0" fontId="4" fillId="5" borderId="8" xfId="1" applyFont="1" applyFill="1" applyBorder="1" applyProtection="1">
      <protection locked="0"/>
    </xf>
    <xf numFmtId="0" fontId="7" fillId="5" borderId="8" xfId="1" quotePrefix="1" applyFont="1" applyFill="1" applyBorder="1" applyAlignment="1">
      <alignment horizontal="center" vertical="center" wrapText="1"/>
    </xf>
    <xf numFmtId="0" fontId="19" fillId="5" borderId="1" xfId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left" vertical="center" wrapText="1"/>
    </xf>
    <xf numFmtId="0" fontId="1" fillId="5" borderId="8" xfId="1" applyFill="1" applyBorder="1"/>
    <xf numFmtId="0" fontId="4" fillId="5" borderId="8" xfId="1" applyFont="1" applyFill="1" applyBorder="1"/>
    <xf numFmtId="164" fontId="7" fillId="5" borderId="10" xfId="0" applyNumberFormat="1" applyFont="1" applyFill="1" applyBorder="1"/>
    <xf numFmtId="16" fontId="2" fillId="2" borderId="7" xfId="1" quotePrefix="1" applyNumberFormat="1" applyFont="1" applyFill="1" applyBorder="1" applyAlignment="1">
      <alignment horizontal="right" vertical="center"/>
    </xf>
    <xf numFmtId="0" fontId="24" fillId="6" borderId="31" xfId="0" applyFont="1" applyFill="1" applyBorder="1" applyAlignment="1">
      <alignment vertical="center" wrapText="1"/>
    </xf>
    <xf numFmtId="0" fontId="24" fillId="6" borderId="21" xfId="0" applyFont="1" applyFill="1" applyBorder="1" applyAlignment="1">
      <alignment vertical="center" wrapText="1"/>
    </xf>
    <xf numFmtId="0" fontId="24" fillId="0" borderId="21" xfId="0" applyFont="1" applyBorder="1" applyAlignment="1">
      <alignment vertical="center" wrapText="1"/>
    </xf>
    <xf numFmtId="0" fontId="24" fillId="6" borderId="21" xfId="0" applyFont="1" applyFill="1" applyBorder="1" applyAlignment="1">
      <alignment horizontal="center" vertical="center" wrapText="1"/>
    </xf>
    <xf numFmtId="0" fontId="24" fillId="0" borderId="31" xfId="0" applyFont="1" applyBorder="1" applyAlignment="1">
      <alignment vertical="center" wrapText="1"/>
    </xf>
    <xf numFmtId="0" fontId="24" fillId="0" borderId="21" xfId="0" applyFont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0" fillId="0" borderId="10" xfId="1" quotePrefix="1" applyFont="1" applyBorder="1" applyAlignment="1">
      <alignment horizontal="center" vertical="center" wrapText="1"/>
    </xf>
    <xf numFmtId="0" fontId="0" fillId="0" borderId="22" xfId="1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3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7" fillId="0" borderId="28" xfId="1" applyFont="1" applyBorder="1" applyAlignment="1">
      <alignment horizontal="left" vertical="center" wrapText="1"/>
    </xf>
    <xf numFmtId="0" fontId="7" fillId="0" borderId="29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wrapText="1"/>
    </xf>
    <xf numFmtId="0" fontId="19" fillId="4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left" wrapText="1"/>
    </xf>
    <xf numFmtId="0" fontId="5" fillId="0" borderId="0" xfId="0" applyFont="1" applyProtection="1">
      <protection locked="0"/>
    </xf>
    <xf numFmtId="0" fontId="25" fillId="0" borderId="0" xfId="0" applyFont="1" applyAlignment="1" applyProtection="1">
      <alignment horizontal="left" vertical="center"/>
      <protection locked="0"/>
    </xf>
  </cellXfs>
  <cellStyles count="2">
    <cellStyle name="Navadno" xfId="0" builtinId="0"/>
    <cellStyle name="Navadno 22" xfId="1" xr:uid="{8943614F-9999-4E18-9FE6-93DC8C93C056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0B3A1-DD4D-4A40-A35D-C9B53945477E}">
  <dimension ref="A1:D15"/>
  <sheetViews>
    <sheetView tabSelected="1" view="pageBreakPreview" zoomScale="130" zoomScaleNormal="100" zoomScaleSheetLayoutView="130" workbookViewId="0">
      <selection activeCell="I9" sqref="I9"/>
    </sheetView>
  </sheetViews>
  <sheetFormatPr defaultColWidth="9.109375" defaultRowHeight="14.4" x14ac:dyDescent="0.3"/>
  <cols>
    <col min="1" max="1" width="9.109375" style="6"/>
    <col min="2" max="2" width="74.44140625" style="6" customWidth="1"/>
    <col min="3" max="3" width="11.33203125" style="6" bestFit="1" customWidth="1"/>
    <col min="4" max="4" width="16.109375" style="6" customWidth="1"/>
    <col min="5" max="16384" width="9.109375" style="6"/>
  </cols>
  <sheetData>
    <row r="1" spans="1:4" x14ac:dyDescent="0.3">
      <c r="A1" s="90" t="s">
        <v>113</v>
      </c>
      <c r="B1" s="91"/>
      <c r="C1" s="91"/>
      <c r="D1" s="92"/>
    </row>
    <row r="2" spans="1:4" ht="50.25" customHeight="1" thickBot="1" x14ac:dyDescent="0.35">
      <c r="A2" s="93"/>
      <c r="B2" s="94"/>
      <c r="C2" s="94"/>
      <c r="D2" s="95"/>
    </row>
    <row r="3" spans="1:4" ht="28.2" thickBot="1" x14ac:dyDescent="0.35">
      <c r="A3" s="9" t="s">
        <v>0</v>
      </c>
      <c r="B3" s="10" t="s">
        <v>1</v>
      </c>
      <c r="C3" s="11" t="s">
        <v>2</v>
      </c>
      <c r="D3" s="12" t="s">
        <v>3</v>
      </c>
    </row>
    <row r="4" spans="1:4" ht="22.5" customHeight="1" thickBot="1" x14ac:dyDescent="0.35">
      <c r="A4" s="14" t="s">
        <v>4</v>
      </c>
      <c r="B4" s="15" t="s">
        <v>112</v>
      </c>
      <c r="C4" s="16"/>
      <c r="D4" s="17">
        <f>'4. HE Formin (geokompozit)'!G37</f>
        <v>0</v>
      </c>
    </row>
    <row r="5" spans="1:4" s="8" customFormat="1" ht="29.25" customHeight="1" thickBot="1" x14ac:dyDescent="0.35">
      <c r="A5" s="9"/>
      <c r="B5" s="18" t="s">
        <v>5</v>
      </c>
      <c r="C5" s="19"/>
      <c r="D5" s="20">
        <f>SUM(D4)</f>
        <v>0</v>
      </c>
    </row>
    <row r="6" spans="1:4" ht="21.75" customHeight="1" thickBot="1" x14ac:dyDescent="0.35">
      <c r="A6" s="21" t="s">
        <v>6</v>
      </c>
      <c r="B6" s="21" t="s">
        <v>7</v>
      </c>
      <c r="C6" s="22">
        <v>0.05</v>
      </c>
      <c r="D6" s="23">
        <f>D4*C6</f>
        <v>0</v>
      </c>
    </row>
    <row r="7" spans="1:4" s="8" customFormat="1" ht="26.25" customHeight="1" thickTop="1" x14ac:dyDescent="0.3">
      <c r="A7" s="24"/>
      <c r="B7" s="25" t="s">
        <v>8</v>
      </c>
      <c r="C7" s="26"/>
      <c r="D7" s="27">
        <f>$D$5+SUM(D6:D6)</f>
        <v>0</v>
      </c>
    </row>
    <row r="10" spans="1:4" s="105" customFormat="1" x14ac:dyDescent="0.3">
      <c r="A10" s="106" t="s">
        <v>115</v>
      </c>
    </row>
    <row r="11" spans="1:4" s="105" customFormat="1" x14ac:dyDescent="0.3">
      <c r="A11" s="105" t="s">
        <v>116</v>
      </c>
    </row>
    <row r="12" spans="1:4" s="105" customFormat="1" x14ac:dyDescent="0.3">
      <c r="A12" s="105" t="s">
        <v>117</v>
      </c>
    </row>
    <row r="13" spans="1:4" s="105" customFormat="1" x14ac:dyDescent="0.3">
      <c r="A13" s="105" t="s">
        <v>118</v>
      </c>
    </row>
    <row r="14" spans="1:4" s="105" customFormat="1" x14ac:dyDescent="0.3"/>
    <row r="15" spans="1:4" s="105" customFormat="1" x14ac:dyDescent="0.3">
      <c r="A15" s="105" t="s">
        <v>119</v>
      </c>
    </row>
  </sheetData>
  <sheetProtection algorithmName="SHA-512" hashValue="37yUdtjrJBgA6M49tB4Bj9qJ7O7+ixnQraS1z19en0+jWF/dMIySg3+h6zndU1omFCDCDhLnUeOgI6F5kw5XjA==" saltValue="idkufqRqGIfVmWEQ52j87Q==" spinCount="100000" sheet="1" formatCells="0" insertColumns="0" insertRows="0" insertHyperlinks="0" deleteColumns="0" deleteRows="0" sort="0" autoFilter="0" pivotTables="0"/>
  <mergeCells count="1">
    <mergeCell ref="A1:D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0CB73-6DF4-46B0-A260-E5C552C1F635}">
  <dimension ref="A1:H46"/>
  <sheetViews>
    <sheetView view="pageBreakPreview" zoomScale="115" zoomScaleNormal="160" zoomScaleSheetLayoutView="115" workbookViewId="0">
      <selection activeCell="D40" sqref="D40"/>
    </sheetView>
  </sheetViews>
  <sheetFormatPr defaultRowHeight="14.4" x14ac:dyDescent="0.3"/>
  <cols>
    <col min="1" max="1" width="10.6640625" bestFit="1" customWidth="1"/>
    <col min="2" max="2" width="74.44140625" customWidth="1"/>
    <col min="3" max="3" width="27.6640625" customWidth="1"/>
    <col min="4" max="4" width="11" customWidth="1"/>
    <col min="6" max="6" width="21.33203125" customWidth="1"/>
    <col min="7" max="7" width="16.109375" customWidth="1"/>
  </cols>
  <sheetData>
    <row r="1" spans="1:8" ht="37.950000000000003" customHeight="1" x14ac:dyDescent="0.3">
      <c r="A1" s="29"/>
      <c r="B1" s="96" t="s">
        <v>30</v>
      </c>
      <c r="C1" s="96"/>
      <c r="D1" s="96"/>
      <c r="E1" s="96"/>
      <c r="F1" s="96"/>
      <c r="G1" s="29"/>
    </row>
    <row r="2" spans="1:8" ht="15" thickBot="1" x14ac:dyDescent="0.35">
      <c r="A2" s="30"/>
      <c r="B2" s="31" t="s">
        <v>21</v>
      </c>
      <c r="C2" s="31"/>
      <c r="D2" s="29"/>
      <c r="E2" s="29"/>
      <c r="F2" s="97" t="s">
        <v>9</v>
      </c>
      <c r="G2" s="98"/>
    </row>
    <row r="3" spans="1:8" ht="29.4" thickBot="1" x14ac:dyDescent="0.35">
      <c r="A3" s="32" t="s">
        <v>10</v>
      </c>
      <c r="B3" s="33" t="s">
        <v>22</v>
      </c>
      <c r="C3" s="47" t="s">
        <v>23</v>
      </c>
      <c r="D3" s="34" t="s">
        <v>11</v>
      </c>
      <c r="E3" s="34" t="s">
        <v>12</v>
      </c>
      <c r="F3" s="35" t="s">
        <v>13</v>
      </c>
      <c r="G3" s="36" t="s">
        <v>14</v>
      </c>
    </row>
    <row r="4" spans="1:8" ht="72" customHeight="1" x14ac:dyDescent="0.3">
      <c r="A4" s="73">
        <v>1</v>
      </c>
      <c r="B4" s="74" t="s">
        <v>31</v>
      </c>
      <c r="C4" s="75"/>
      <c r="D4" s="76"/>
      <c r="E4" s="77"/>
      <c r="F4" s="72"/>
      <c r="G4" s="78">
        <f>SUM(G5,G10,G25,G29)</f>
        <v>0</v>
      </c>
    </row>
    <row r="5" spans="1:8" s="49" customFormat="1" ht="58.5" customHeight="1" x14ac:dyDescent="0.3">
      <c r="A5" s="79" t="s">
        <v>15</v>
      </c>
      <c r="B5" s="37" t="s">
        <v>32</v>
      </c>
      <c r="C5" s="37"/>
      <c r="D5" s="40"/>
      <c r="E5" s="38"/>
      <c r="F5" s="28"/>
      <c r="G5" s="51">
        <f>SUM(G6:G9)</f>
        <v>0</v>
      </c>
      <c r="H5" s="48"/>
    </row>
    <row r="6" spans="1:8" s="49" customFormat="1" ht="56.25" customHeight="1" x14ac:dyDescent="0.25">
      <c r="A6" s="58" t="s">
        <v>33</v>
      </c>
      <c r="B6" s="15" t="s">
        <v>34</v>
      </c>
      <c r="C6" s="15" t="s">
        <v>35</v>
      </c>
      <c r="D6" s="44" t="s">
        <v>17</v>
      </c>
      <c r="E6" s="39">
        <v>1</v>
      </c>
      <c r="F6" s="7"/>
      <c r="G6" s="17">
        <f>ROUND(F6*E6,2)</f>
        <v>0</v>
      </c>
      <c r="H6" s="48"/>
    </row>
    <row r="7" spans="1:8" ht="39.75" customHeight="1" x14ac:dyDescent="0.3">
      <c r="A7" s="58" t="s">
        <v>36</v>
      </c>
      <c r="B7" s="15" t="s">
        <v>37</v>
      </c>
      <c r="C7" s="15" t="s">
        <v>38</v>
      </c>
      <c r="D7" s="44" t="s">
        <v>17</v>
      </c>
      <c r="E7" s="39">
        <v>1</v>
      </c>
      <c r="F7" s="7"/>
      <c r="G7" s="17">
        <f t="shared" ref="G7:G32" si="0">ROUND(F7*E7,2)</f>
        <v>0</v>
      </c>
    </row>
    <row r="8" spans="1:8" ht="39.75" customHeight="1" x14ac:dyDescent="0.3">
      <c r="A8" s="58" t="s">
        <v>39</v>
      </c>
      <c r="B8" s="15" t="s">
        <v>40</v>
      </c>
      <c r="C8" s="15" t="s">
        <v>41</v>
      </c>
      <c r="D8" s="44" t="s">
        <v>17</v>
      </c>
      <c r="E8" s="39">
        <v>1</v>
      </c>
      <c r="F8" s="7"/>
      <c r="G8" s="17">
        <f t="shared" si="0"/>
        <v>0</v>
      </c>
    </row>
    <row r="9" spans="1:8" ht="39.75" customHeight="1" x14ac:dyDescent="0.3">
      <c r="A9" s="58" t="s">
        <v>42</v>
      </c>
      <c r="B9" s="15" t="s">
        <v>105</v>
      </c>
      <c r="C9" s="15" t="s">
        <v>38</v>
      </c>
      <c r="D9" s="44" t="s">
        <v>17</v>
      </c>
      <c r="E9" s="39">
        <v>1</v>
      </c>
      <c r="F9" s="7"/>
      <c r="G9" s="17">
        <f t="shared" si="0"/>
        <v>0</v>
      </c>
    </row>
    <row r="10" spans="1:8" s="49" customFormat="1" ht="36" customHeight="1" x14ac:dyDescent="0.3">
      <c r="A10" s="50" t="s">
        <v>18</v>
      </c>
      <c r="B10" s="37" t="s">
        <v>43</v>
      </c>
      <c r="C10" s="37"/>
      <c r="D10" s="40"/>
      <c r="E10" s="38"/>
      <c r="F10" s="28"/>
      <c r="G10" s="51">
        <f>SUM(G11:G24)</f>
        <v>0</v>
      </c>
      <c r="H10" s="48"/>
    </row>
    <row r="11" spans="1:8" s="49" customFormat="1" ht="52.5" customHeight="1" thickBot="1" x14ac:dyDescent="0.3">
      <c r="A11" s="58" t="s">
        <v>44</v>
      </c>
      <c r="B11" s="80" t="s">
        <v>45</v>
      </c>
      <c r="C11" s="81" t="s">
        <v>46</v>
      </c>
      <c r="D11" s="82" t="s">
        <v>20</v>
      </c>
      <c r="E11" s="83">
        <v>3</v>
      </c>
      <c r="F11" s="7"/>
      <c r="G11" s="17">
        <f t="shared" si="0"/>
        <v>0</v>
      </c>
      <c r="H11" s="48"/>
    </row>
    <row r="12" spans="1:8" s="49" customFormat="1" ht="52.5" customHeight="1" thickBot="1" x14ac:dyDescent="0.3">
      <c r="A12" s="58" t="s">
        <v>47</v>
      </c>
      <c r="B12" s="80" t="s">
        <v>48</v>
      </c>
      <c r="C12" s="81" t="s">
        <v>49</v>
      </c>
      <c r="D12" s="82" t="s">
        <v>17</v>
      </c>
      <c r="E12" s="83">
        <v>1</v>
      </c>
      <c r="F12" s="7"/>
      <c r="G12" s="17">
        <f t="shared" si="0"/>
        <v>0</v>
      </c>
      <c r="H12" s="48"/>
    </row>
    <row r="13" spans="1:8" s="49" customFormat="1" ht="52.5" customHeight="1" thickBot="1" x14ac:dyDescent="0.3">
      <c r="A13" s="58" t="s">
        <v>50</v>
      </c>
      <c r="B13" s="84" t="s">
        <v>106</v>
      </c>
      <c r="C13" s="82" t="s">
        <v>46</v>
      </c>
      <c r="D13" s="82" t="s">
        <v>51</v>
      </c>
      <c r="E13" s="85">
        <v>6</v>
      </c>
      <c r="F13" s="7"/>
      <c r="G13" s="17">
        <f t="shared" si="0"/>
        <v>0</v>
      </c>
      <c r="H13" s="48"/>
    </row>
    <row r="14" spans="1:8" s="49" customFormat="1" ht="36" customHeight="1" x14ac:dyDescent="0.25">
      <c r="A14" s="99" t="s">
        <v>52</v>
      </c>
      <c r="B14" s="100"/>
      <c r="C14" s="101"/>
      <c r="D14" s="86"/>
      <c r="E14" s="39"/>
      <c r="F14" s="7"/>
      <c r="G14" s="17"/>
      <c r="H14" s="48"/>
    </row>
    <row r="15" spans="1:8" s="49" customFormat="1" ht="36" customHeight="1" thickBot="1" x14ac:dyDescent="0.3">
      <c r="A15" s="58" t="s">
        <v>53</v>
      </c>
      <c r="B15" s="84" t="s">
        <v>54</v>
      </c>
      <c r="C15" s="82" t="s">
        <v>55</v>
      </c>
      <c r="D15" s="82" t="s">
        <v>20</v>
      </c>
      <c r="E15" s="82">
        <v>6</v>
      </c>
      <c r="F15" s="7"/>
      <c r="G15" s="17">
        <f t="shared" si="0"/>
        <v>0</v>
      </c>
      <c r="H15" s="48"/>
    </row>
    <row r="16" spans="1:8" s="49" customFormat="1" ht="36" customHeight="1" thickBot="1" x14ac:dyDescent="0.3">
      <c r="A16" s="58" t="s">
        <v>56</v>
      </c>
      <c r="B16" s="84" t="s">
        <v>57</v>
      </c>
      <c r="C16" s="82" t="s">
        <v>58</v>
      </c>
      <c r="D16" s="82" t="s">
        <v>20</v>
      </c>
      <c r="E16" s="82">
        <v>6</v>
      </c>
      <c r="F16" s="7"/>
      <c r="G16" s="17">
        <f t="shared" si="0"/>
        <v>0</v>
      </c>
      <c r="H16" s="48"/>
    </row>
    <row r="17" spans="1:8" s="49" customFormat="1" ht="36" customHeight="1" thickBot="1" x14ac:dyDescent="0.3">
      <c r="A17" s="58" t="s">
        <v>59</v>
      </c>
      <c r="B17" s="84" t="s">
        <v>60</v>
      </c>
      <c r="C17" s="82" t="s">
        <v>61</v>
      </c>
      <c r="D17" s="82" t="s">
        <v>20</v>
      </c>
      <c r="E17" s="82">
        <v>6</v>
      </c>
      <c r="F17" s="7"/>
      <c r="G17" s="17">
        <f t="shared" si="0"/>
        <v>0</v>
      </c>
      <c r="H17" s="48"/>
    </row>
    <row r="18" spans="1:8" s="49" customFormat="1" ht="36" customHeight="1" thickBot="1" x14ac:dyDescent="0.3">
      <c r="A18" s="58" t="s">
        <v>62</v>
      </c>
      <c r="B18" s="84" t="s">
        <v>63</v>
      </c>
      <c r="C18" s="82" t="s">
        <v>64</v>
      </c>
      <c r="D18" s="82" t="s">
        <v>20</v>
      </c>
      <c r="E18" s="82">
        <v>6</v>
      </c>
      <c r="F18" s="7"/>
      <c r="G18" s="17">
        <f t="shared" si="0"/>
        <v>0</v>
      </c>
      <c r="H18" s="48"/>
    </row>
    <row r="19" spans="1:8" s="49" customFormat="1" ht="36" customHeight="1" thickBot="1" x14ac:dyDescent="0.3">
      <c r="A19" s="58" t="s">
        <v>65</v>
      </c>
      <c r="B19" s="84" t="s">
        <v>66</v>
      </c>
      <c r="C19" s="82" t="s">
        <v>67</v>
      </c>
      <c r="D19" s="82" t="s">
        <v>20</v>
      </c>
      <c r="E19" s="82">
        <v>6</v>
      </c>
      <c r="F19" s="7"/>
      <c r="G19" s="17">
        <f t="shared" si="0"/>
        <v>0</v>
      </c>
      <c r="H19" s="48"/>
    </row>
    <row r="20" spans="1:8" s="49" customFormat="1" ht="36" customHeight="1" thickBot="1" x14ac:dyDescent="0.3">
      <c r="A20" s="58" t="s">
        <v>68</v>
      </c>
      <c r="B20" s="41" t="s">
        <v>69</v>
      </c>
      <c r="C20" s="82" t="s">
        <v>70</v>
      </c>
      <c r="D20" s="82" t="s">
        <v>20</v>
      </c>
      <c r="E20" s="82">
        <v>6</v>
      </c>
      <c r="F20" s="7"/>
      <c r="G20" s="17">
        <f t="shared" si="0"/>
        <v>0</v>
      </c>
      <c r="H20" s="48"/>
    </row>
    <row r="21" spans="1:8" s="49" customFormat="1" ht="36" customHeight="1" thickBot="1" x14ac:dyDescent="0.3">
      <c r="A21" s="58" t="s">
        <v>71</v>
      </c>
      <c r="B21" s="84" t="s">
        <v>72</v>
      </c>
      <c r="C21" s="82" t="s">
        <v>73</v>
      </c>
      <c r="D21" s="82" t="s">
        <v>20</v>
      </c>
      <c r="E21" s="82">
        <v>6</v>
      </c>
      <c r="F21" s="7"/>
      <c r="G21" s="17">
        <f t="shared" si="0"/>
        <v>0</v>
      </c>
      <c r="H21" s="48"/>
    </row>
    <row r="22" spans="1:8" s="49" customFormat="1" ht="36" customHeight="1" thickBot="1" x14ac:dyDescent="0.3">
      <c r="A22" s="58" t="s">
        <v>74</v>
      </c>
      <c r="B22" s="84" t="s">
        <v>75</v>
      </c>
      <c r="C22" s="82" t="s">
        <v>76</v>
      </c>
      <c r="D22" s="82" t="s">
        <v>20</v>
      </c>
      <c r="E22" s="82">
        <v>6</v>
      </c>
      <c r="F22" s="7"/>
      <c r="G22" s="17">
        <f t="shared" si="0"/>
        <v>0</v>
      </c>
      <c r="H22" s="48"/>
    </row>
    <row r="23" spans="1:8" s="49" customFormat="1" ht="36" customHeight="1" thickBot="1" x14ac:dyDescent="0.3">
      <c r="A23" s="58" t="s">
        <v>77</v>
      </c>
      <c r="B23" s="41" t="s">
        <v>107</v>
      </c>
      <c r="C23" s="82" t="s">
        <v>78</v>
      </c>
      <c r="D23" s="82" t="s">
        <v>20</v>
      </c>
      <c r="E23" s="82">
        <v>6</v>
      </c>
      <c r="F23" s="7"/>
      <c r="G23" s="17">
        <f t="shared" si="0"/>
        <v>0</v>
      </c>
      <c r="H23" s="48"/>
    </row>
    <row r="24" spans="1:8" s="49" customFormat="1" ht="36" customHeight="1" thickBot="1" x14ac:dyDescent="0.3">
      <c r="A24" s="58" t="s">
        <v>79</v>
      </c>
      <c r="B24" s="84" t="s">
        <v>80</v>
      </c>
      <c r="C24" s="82" t="s">
        <v>81</v>
      </c>
      <c r="D24" s="82" t="s">
        <v>20</v>
      </c>
      <c r="E24" s="82">
        <v>6</v>
      </c>
      <c r="F24" s="7"/>
      <c r="G24" s="17">
        <f t="shared" si="0"/>
        <v>0</v>
      </c>
      <c r="H24" s="48"/>
    </row>
    <row r="25" spans="1:8" s="49" customFormat="1" ht="36" customHeight="1" x14ac:dyDescent="0.3">
      <c r="A25" s="79" t="s">
        <v>19</v>
      </c>
      <c r="B25" s="37" t="s">
        <v>82</v>
      </c>
      <c r="C25" s="37"/>
      <c r="D25" s="40"/>
      <c r="E25" s="38"/>
      <c r="F25" s="28"/>
      <c r="G25" s="51">
        <f>SUM(G26:G28)</f>
        <v>0</v>
      </c>
      <c r="H25" s="48"/>
    </row>
    <row r="26" spans="1:8" s="49" customFormat="1" ht="36" customHeight="1" x14ac:dyDescent="0.25">
      <c r="A26" s="58" t="s">
        <v>83</v>
      </c>
      <c r="B26" s="15" t="s">
        <v>108</v>
      </c>
      <c r="C26" s="15" t="s">
        <v>46</v>
      </c>
      <c r="D26" s="44" t="s">
        <v>17</v>
      </c>
      <c r="E26" s="39">
        <v>1</v>
      </c>
      <c r="F26" s="7"/>
      <c r="G26" s="17">
        <f t="shared" si="0"/>
        <v>0</v>
      </c>
      <c r="H26" s="48"/>
    </row>
    <row r="27" spans="1:8" s="49" customFormat="1" ht="36" customHeight="1" x14ac:dyDescent="0.25">
      <c r="A27" s="58" t="s">
        <v>84</v>
      </c>
      <c r="B27" s="15" t="s">
        <v>85</v>
      </c>
      <c r="C27" s="15" t="s">
        <v>110</v>
      </c>
      <c r="D27" s="44" t="s">
        <v>20</v>
      </c>
      <c r="E27" s="39">
        <v>6</v>
      </c>
      <c r="F27" s="7"/>
      <c r="G27" s="17">
        <f t="shared" si="0"/>
        <v>0</v>
      </c>
      <c r="H27" s="48"/>
    </row>
    <row r="28" spans="1:8" ht="39.75" customHeight="1" x14ac:dyDescent="0.3">
      <c r="A28" s="58" t="s">
        <v>86</v>
      </c>
      <c r="B28" s="15" t="s">
        <v>87</v>
      </c>
      <c r="C28" s="15" t="s">
        <v>110</v>
      </c>
      <c r="D28" s="44" t="s">
        <v>17</v>
      </c>
      <c r="E28" s="39">
        <v>1</v>
      </c>
      <c r="F28" s="7"/>
      <c r="G28" s="17">
        <f t="shared" si="0"/>
        <v>0</v>
      </c>
    </row>
    <row r="29" spans="1:8" s="49" customFormat="1" ht="36" customHeight="1" x14ac:dyDescent="0.3">
      <c r="A29" s="79" t="s">
        <v>88</v>
      </c>
      <c r="B29" s="37" t="s">
        <v>89</v>
      </c>
      <c r="C29" s="37"/>
      <c r="D29" s="40"/>
      <c r="E29" s="38"/>
      <c r="F29" s="28"/>
      <c r="G29" s="51">
        <f>SUM(G30:G32)</f>
        <v>0</v>
      </c>
      <c r="H29" s="48"/>
    </row>
    <row r="30" spans="1:8" s="49" customFormat="1" ht="36" customHeight="1" x14ac:dyDescent="0.25">
      <c r="A30" s="58" t="s">
        <v>90</v>
      </c>
      <c r="B30" s="15" t="s">
        <v>109</v>
      </c>
      <c r="C30" s="15" t="s">
        <v>46</v>
      </c>
      <c r="D30" s="44" t="s">
        <v>91</v>
      </c>
      <c r="E30" s="87">
        <v>3</v>
      </c>
      <c r="F30" s="7"/>
      <c r="G30" s="17">
        <f t="shared" si="0"/>
        <v>0</v>
      </c>
      <c r="H30" s="48"/>
    </row>
    <row r="31" spans="1:8" s="49" customFormat="1" ht="36" customHeight="1" x14ac:dyDescent="0.25">
      <c r="A31" s="58" t="s">
        <v>92</v>
      </c>
      <c r="B31" s="15" t="s">
        <v>93</v>
      </c>
      <c r="C31" s="15" t="s">
        <v>46</v>
      </c>
      <c r="D31" s="88" t="s">
        <v>91</v>
      </c>
      <c r="E31" s="87">
        <v>6</v>
      </c>
      <c r="F31" s="7"/>
      <c r="G31" s="17">
        <f t="shared" si="0"/>
        <v>0</v>
      </c>
      <c r="H31" s="48"/>
    </row>
    <row r="32" spans="1:8" ht="32.25" customHeight="1" x14ac:dyDescent="0.3">
      <c r="A32" s="58" t="s">
        <v>94</v>
      </c>
      <c r="B32" s="15" t="s">
        <v>95</v>
      </c>
      <c r="C32" s="15" t="s">
        <v>46</v>
      </c>
      <c r="D32" s="44" t="s">
        <v>91</v>
      </c>
      <c r="E32" s="39">
        <v>1</v>
      </c>
      <c r="F32" s="7"/>
      <c r="G32" s="17">
        <f t="shared" si="0"/>
        <v>0</v>
      </c>
    </row>
    <row r="33" spans="1:8" ht="32.25" customHeight="1" x14ac:dyDescent="0.3">
      <c r="A33" s="59"/>
      <c r="B33" s="13"/>
      <c r="C33" s="89"/>
      <c r="D33" s="60"/>
      <c r="E33" s="61"/>
      <c r="F33" s="46"/>
      <c r="G33" s="23"/>
    </row>
    <row r="34" spans="1:8" ht="27" customHeight="1" x14ac:dyDescent="0.3">
      <c r="A34" s="52">
        <v>2</v>
      </c>
      <c r="B34" s="53" t="s">
        <v>96</v>
      </c>
      <c r="C34" s="54"/>
      <c r="D34" s="55"/>
      <c r="E34" s="56"/>
      <c r="F34" s="45"/>
      <c r="G34" s="57">
        <f>SUM(G35)</f>
        <v>0</v>
      </c>
    </row>
    <row r="35" spans="1:8" ht="43.2" x14ac:dyDescent="0.3">
      <c r="A35" s="14" t="s">
        <v>16</v>
      </c>
      <c r="B35" s="15" t="s">
        <v>97</v>
      </c>
      <c r="C35" s="15" t="s">
        <v>2</v>
      </c>
      <c r="D35" s="42" t="s">
        <v>17</v>
      </c>
      <c r="E35" s="39">
        <v>1</v>
      </c>
      <c r="F35" s="7"/>
      <c r="G35" s="17">
        <f t="shared" ref="G35" si="1">ROUND(F35*E35,2)</f>
        <v>0</v>
      </c>
    </row>
    <row r="36" spans="1:8" ht="32.25" customHeight="1" thickBot="1" x14ac:dyDescent="0.35">
      <c r="A36" s="59"/>
      <c r="B36" s="13"/>
      <c r="C36" s="15"/>
      <c r="D36" s="60"/>
      <c r="E36" s="61"/>
      <c r="F36" s="46"/>
      <c r="G36" s="23"/>
    </row>
    <row r="37" spans="1:8" s="49" customFormat="1" ht="15.6" thickTop="1" thickBot="1" x14ac:dyDescent="0.35">
      <c r="A37" s="43"/>
      <c r="B37" s="62" t="s">
        <v>98</v>
      </c>
      <c r="C37" s="102"/>
      <c r="D37" s="102"/>
      <c r="E37" s="102"/>
      <c r="F37" s="102"/>
      <c r="G37" s="63">
        <f>SUM(G4,G34)</f>
        <v>0</v>
      </c>
      <c r="H37" s="64"/>
    </row>
    <row r="38" spans="1:8" s="49" customFormat="1" ht="13.8" x14ac:dyDescent="0.25">
      <c r="A38" s="65"/>
      <c r="B38" s="66"/>
      <c r="C38" s="67"/>
      <c r="D38" s="67"/>
      <c r="E38" s="67"/>
      <c r="F38" s="67"/>
      <c r="G38" s="68"/>
      <c r="H38" s="64"/>
    </row>
    <row r="39" spans="1:8" s="49" customFormat="1" ht="13.8" x14ac:dyDescent="0.25">
      <c r="A39" s="65"/>
      <c r="B39" s="69" t="s">
        <v>24</v>
      </c>
      <c r="C39" s="67"/>
      <c r="D39" s="67"/>
      <c r="E39" s="67"/>
      <c r="F39" s="67"/>
      <c r="G39" s="68"/>
      <c r="H39" s="64"/>
    </row>
    <row r="40" spans="1:8" s="49" customFormat="1" ht="13.8" x14ac:dyDescent="0.25">
      <c r="A40" s="65"/>
      <c r="B40" s="68" t="s">
        <v>25</v>
      </c>
      <c r="C40" s="70"/>
      <c r="D40" s="67"/>
      <c r="E40" s="67"/>
      <c r="F40" s="67"/>
      <c r="G40" s="68"/>
      <c r="H40" s="64"/>
    </row>
    <row r="41" spans="1:8" s="49" customFormat="1" ht="13.8" x14ac:dyDescent="0.25">
      <c r="A41" s="65"/>
      <c r="B41" s="68" t="s">
        <v>26</v>
      </c>
      <c r="C41" s="67"/>
      <c r="D41" s="67"/>
      <c r="E41" s="67"/>
      <c r="F41" s="67"/>
      <c r="G41" s="68"/>
      <c r="H41" s="64"/>
    </row>
    <row r="42" spans="1:8" s="49" customFormat="1" ht="13.8" x14ac:dyDescent="0.25">
      <c r="A42" s="65"/>
      <c r="B42" s="71"/>
      <c r="C42" s="67"/>
      <c r="D42" s="67"/>
      <c r="E42" s="67"/>
      <c r="F42" s="67"/>
      <c r="G42" s="68"/>
      <c r="H42" s="64"/>
    </row>
    <row r="43" spans="1:8" s="49" customFormat="1" ht="13.8" x14ac:dyDescent="0.25">
      <c r="A43" s="65"/>
      <c r="B43" s="69" t="s">
        <v>27</v>
      </c>
      <c r="C43" s="67"/>
      <c r="D43" s="67"/>
      <c r="E43" s="67"/>
      <c r="F43" s="67"/>
      <c r="G43" s="68"/>
      <c r="H43" s="64"/>
    </row>
    <row r="44" spans="1:8" s="49" customFormat="1" ht="13.8" x14ac:dyDescent="0.25">
      <c r="A44" s="65"/>
      <c r="B44" s="68" t="s">
        <v>28</v>
      </c>
      <c r="C44" s="67"/>
      <c r="E44" s="67"/>
      <c r="F44" s="67"/>
      <c r="G44" s="68"/>
      <c r="H44" s="64"/>
    </row>
    <row r="45" spans="1:8" x14ac:dyDescent="0.3">
      <c r="A45" s="65"/>
      <c r="B45" s="68" t="s">
        <v>29</v>
      </c>
      <c r="C45" s="67"/>
      <c r="D45" s="49"/>
      <c r="E45" s="67"/>
      <c r="F45" s="67"/>
      <c r="G45" s="68"/>
    </row>
    <row r="46" spans="1:8" x14ac:dyDescent="0.3">
      <c r="B46" s="68" t="s">
        <v>111</v>
      </c>
    </row>
  </sheetData>
  <sheetProtection algorithmName="SHA-512" hashValue="sFY2R5uOmJPm+jFQLYafSEnGu/uUxIJ3x7dlWzRMZkK27NIwhdNPTLtvlnkpUixWew6KqkoDOei8NxtMVQQ+2g==" saltValue="yGfi1N+db693Dxb5LsRn7A==" spinCount="100000" sheet="1" formatRows="0" insertColumns="0" insertRows="0" insertHyperlinks="0" deleteColumns="0" deleteRows="0" sort="0" autoFilter="0" pivotTables="0"/>
  <mergeCells count="4">
    <mergeCell ref="B1:F1"/>
    <mergeCell ref="F2:G2"/>
    <mergeCell ref="A14:C14"/>
    <mergeCell ref="C37:F37"/>
  </mergeCells>
  <phoneticPr fontId="6" type="noConversion"/>
  <pageMargins left="0.7" right="0.7" top="0.75" bottom="0.75" header="0.3" footer="0.3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E180-66DC-4ECB-9B7B-C04576412F36}">
  <dimension ref="A1:C8"/>
  <sheetViews>
    <sheetView view="pageBreakPreview" zoomScale="130" zoomScaleNormal="115" zoomScaleSheetLayoutView="130" workbookViewId="0">
      <selection activeCell="B8" sqref="B8"/>
    </sheetView>
  </sheetViews>
  <sheetFormatPr defaultColWidth="9.109375" defaultRowHeight="14.4" x14ac:dyDescent="0.3"/>
  <cols>
    <col min="1" max="1" width="4.88671875" style="1" customWidth="1"/>
    <col min="2" max="2" width="38.5546875" style="1" customWidth="1"/>
    <col min="3" max="3" width="21.6640625" style="1" customWidth="1"/>
    <col min="4" max="16384" width="9.109375" style="1"/>
  </cols>
  <sheetData>
    <row r="1" spans="1:3" ht="27.75" customHeight="1" x14ac:dyDescent="0.3">
      <c r="A1" s="103" t="s">
        <v>99</v>
      </c>
      <c r="B1" s="103"/>
      <c r="C1" s="103"/>
    </row>
    <row r="2" spans="1:3" ht="44.25" customHeight="1" x14ac:dyDescent="0.3">
      <c r="A2" s="104" t="s">
        <v>100</v>
      </c>
      <c r="B2" s="104"/>
      <c r="C2" s="104"/>
    </row>
    <row r="3" spans="1:3" ht="27" customHeight="1" x14ac:dyDescent="0.3">
      <c r="A3" s="4" t="s">
        <v>101</v>
      </c>
      <c r="B3" s="4" t="s">
        <v>1</v>
      </c>
      <c r="C3" s="4" t="s">
        <v>114</v>
      </c>
    </row>
    <row r="4" spans="1:3" ht="35.1" customHeight="1" x14ac:dyDescent="0.3">
      <c r="A4" s="2">
        <v>1</v>
      </c>
      <c r="B4" s="2" t="s">
        <v>102</v>
      </c>
      <c r="C4" s="3"/>
    </row>
    <row r="5" spans="1:3" ht="35.1" customHeight="1" x14ac:dyDescent="0.3">
      <c r="A5" s="2">
        <v>2</v>
      </c>
      <c r="B5" s="2" t="s">
        <v>120</v>
      </c>
      <c r="C5" s="3"/>
    </row>
    <row r="6" spans="1:3" ht="35.1" customHeight="1" x14ac:dyDescent="0.3">
      <c r="A6" s="2">
        <v>3</v>
      </c>
      <c r="B6" s="2" t="s">
        <v>121</v>
      </c>
      <c r="C6" s="3"/>
    </row>
    <row r="7" spans="1:3" ht="27" customHeight="1" x14ac:dyDescent="0.3">
      <c r="A7" s="4" t="s">
        <v>101</v>
      </c>
      <c r="B7" s="4" t="s">
        <v>1</v>
      </c>
      <c r="C7" s="4" t="s">
        <v>103</v>
      </c>
    </row>
    <row r="8" spans="1:3" ht="69" customHeight="1" x14ac:dyDescent="0.3">
      <c r="A8" s="2">
        <v>4</v>
      </c>
      <c r="B8" s="5" t="s">
        <v>104</v>
      </c>
      <c r="C8" s="3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811666-2c31-467a-b257-dfede7781f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CA0A6C42690A4488F94B654CD77CA6" ma:contentTypeVersion="16" ma:contentTypeDescription="Ustvari nov dokument." ma:contentTypeScope="" ma:versionID="b39d6577841486fc9034427434209fdf">
  <xsd:schema xmlns:xsd="http://www.w3.org/2001/XMLSchema" xmlns:xs="http://www.w3.org/2001/XMLSchema" xmlns:p="http://schemas.microsoft.com/office/2006/metadata/properties" xmlns:ns2="fb811666-2c31-467a-b257-dfede7781fa8" xmlns:ns3="2bf0aed4-be77-480f-80ba-0dcae93e582e" targetNamespace="http://schemas.microsoft.com/office/2006/metadata/properties" ma:root="true" ma:fieldsID="0372b541a8fef67e0e491b70e78e56cb" ns2:_="" ns3:_="">
    <xsd:import namespace="fb811666-2c31-467a-b257-dfede7781fa8"/>
    <xsd:import namespace="2bf0aed4-be77-480f-80ba-0dcae93e5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11666-2c31-467a-b257-dfede7781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0aed4-be77-480f-80ba-0dcae93e582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642A7C-F540-4689-9BEC-FB4F685F93BE}">
  <ds:schemaRefs>
    <ds:schemaRef ds:uri="http://schemas.microsoft.com/office/2006/metadata/properties"/>
    <ds:schemaRef ds:uri="http://schemas.microsoft.com/office/infopath/2007/PartnerControls"/>
    <ds:schemaRef ds:uri="fb811666-2c31-467a-b257-dfede7781fa8"/>
  </ds:schemaRefs>
</ds:datastoreItem>
</file>

<file path=customXml/itemProps2.xml><?xml version="1.0" encoding="utf-8"?>
<ds:datastoreItem xmlns:ds="http://schemas.openxmlformats.org/officeDocument/2006/customXml" ds:itemID="{511ED5F7-ACDE-4862-8C0E-058D5DF682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811666-2c31-467a-b257-dfede7781fa8"/>
    <ds:schemaRef ds:uri="2bf0aed4-be77-480f-80ba-0dcae93e5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D1206-B6F1-450D-84E4-DBC277CDD25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</vt:lpstr>
      <vt:lpstr>4. HE Formin (geokompozit)</vt:lpstr>
      <vt:lpstr>5. Informativne cene</vt:lpstr>
      <vt:lpstr>'4. HE Formin (geokompozit)'!Področje_tiskanja</vt:lpstr>
      <vt:lpstr>'5. Informativne cene'!Področje_tiskanja</vt:lpstr>
      <vt:lpstr>REKAPITULACIJA!Področje_tiskanja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Matjaž Peternel</dc:creator>
  <cp:keywords/>
  <dc:description/>
  <cp:lastModifiedBy>Matej Šnuderl</cp:lastModifiedBy>
  <cp:revision/>
  <dcterms:created xsi:type="dcterms:W3CDTF">2025-04-17T08:37:43Z</dcterms:created>
  <dcterms:modified xsi:type="dcterms:W3CDTF">2026-05-11T11:12:32Z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0x01010090CA0A6C42690A4488F94B654CD77CA6</vt:lpwstr>
  </property>
  <property fmtid="{D5CDD505-2E9C-101B-9397-08002B2CF9AE}" pid="3" name="MediaServiceImageTags">
    <vt:lpwstr/>
  </property>
</Properties>
</file>